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D6A88626-4933-4D81-8CB8-74E85A65F386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1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1" i="12" l="1"/>
  <c r="C113" i="12"/>
  <c r="C115" i="12" s="1"/>
  <c r="A72" i="12" l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l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l="1"/>
  <c r="C88" i="12" l="1"/>
  <c r="C84" i="12"/>
  <c r="C76" i="12"/>
  <c r="A46" i="12" l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C65" i="12"/>
  <c r="C67" i="12" s="1"/>
  <c r="C51" i="12" l="1"/>
  <c r="C59" i="12"/>
  <c r="C40" i="12" l="1"/>
  <c r="C42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B3" i="12"/>
  <c r="A22" i="12" l="1"/>
  <c r="A23" i="12" s="1"/>
  <c r="A24" i="12" s="1"/>
  <c r="A25" i="12" s="1"/>
  <c r="A26" i="12" s="1"/>
  <c r="A27" i="12" s="1"/>
  <c r="A28" i="12" s="1"/>
  <c r="A29" i="12" s="1"/>
  <c r="A30" i="12" s="1"/>
  <c r="A31" i="12" s="1"/>
  <c r="A4" i="12"/>
  <c r="A5" i="12" s="1"/>
  <c r="A6" i="12" s="1"/>
  <c r="A7" i="12" s="1"/>
  <c r="A32" i="12" l="1"/>
  <c r="A33" i="12" s="1"/>
  <c r="A34" i="12" s="1"/>
  <c r="A35" i="12" s="1"/>
  <c r="A36" i="12" s="1"/>
  <c r="A37" i="12" s="1"/>
  <c r="A38" i="12" l="1"/>
  <c r="A39" i="12" s="1"/>
  <c r="A40" i="12" s="1"/>
  <c r="A41" i="12" s="1"/>
  <c r="A42" i="12" s="1"/>
  <c r="C16" i="12" l="1"/>
  <c r="C24" i="12"/>
  <c r="C36" i="12"/>
</calcChain>
</file>

<file path=xl/sharedStrings.xml><?xml version="1.0" encoding="utf-8"?>
<sst xmlns="http://schemas.openxmlformats.org/spreadsheetml/2006/main" count="240" uniqueCount="162">
  <si>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</si>
  <si>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</si>
  <si>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</si>
  <si>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</si>
  <si>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</si>
  <si>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</si>
  <si>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</si>
  <si>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</si>
  <si>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</si>
  <si>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</si>
  <si>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</si>
  <si>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mov r4, r2</t>
  </si>
  <si>
    <t>mov r0, 0x3</t>
  </si>
  <si>
    <t>b 0x00082D44</t>
  </si>
  <si>
    <t>0240A0E1</t>
  </si>
  <si>
    <t>0300A0E3</t>
  </si>
  <si>
    <t>push {r4, r5, r6, lr}</t>
  </si>
  <si>
    <t>70402DE9</t>
  </si>
  <si>
    <t>7040BDE8</t>
  </si>
  <si>
    <t>mov r0, r6</t>
  </si>
  <si>
    <t>mov r5, r1</t>
  </si>
  <si>
    <t>mov r2, r4</t>
  </si>
  <si>
    <t>mov r1, r0</t>
  </si>
  <si>
    <t>b 0x0007CCF4</t>
  </si>
  <si>
    <t>mov r1, 0x3</t>
  </si>
  <si>
    <t>0600A0E1</t>
  </si>
  <si>
    <t>7080BDE8</t>
  </si>
  <si>
    <t>0150A0E1</t>
  </si>
  <si>
    <t>0420A0E1</t>
  </si>
  <si>
    <t>0010A0E1</t>
  </si>
  <si>
    <t>cmp r0, r4</t>
  </si>
  <si>
    <t>040050E1</t>
  </si>
  <si>
    <t>mov r1, r4</t>
  </si>
  <si>
    <t>0410A0E1</t>
  </si>
  <si>
    <t>mov r5, r0</t>
  </si>
  <si>
    <t>0050A0E1</t>
  </si>
  <si>
    <t>bl 0x00087B58</t>
  </si>
  <si>
    <t>0500A0E1</t>
  </si>
  <si>
    <t>mov r0, r5</t>
  </si>
  <si>
    <t>0D10A0E3</t>
  </si>
  <si>
    <t>mov r1, 0xD</t>
  </si>
  <si>
    <t>bl 0x000876F8</t>
  </si>
  <si>
    <t>0C40C1E5</t>
  </si>
  <si>
    <t>0100A0E3</t>
  </si>
  <si>
    <t>mov r0, 0x1</t>
  </si>
  <si>
    <t>1100C1E5</t>
  </si>
  <si>
    <t>strb r0, [r1, 0x11]</t>
  </si>
  <si>
    <t>strb r4, [r1, 0xC]</t>
  </si>
  <si>
    <t>Leaf Blade Call Function</t>
  </si>
  <si>
    <t>use highest attack stat &amp; Isn't contact 0x2D</t>
  </si>
  <si>
    <t>mov r0, 0x2</t>
  </si>
  <si>
    <t>Check self</t>
  </si>
  <si>
    <t>bl 0x00092298</t>
  </si>
  <si>
    <t>ldr r0, [r0, 0xC]</t>
  </si>
  <si>
    <t>get pointer to self</t>
  </si>
  <si>
    <t>get species</t>
  </si>
  <si>
    <t>check Grovyle</t>
  </si>
  <si>
    <t>cmp r0, 0xFD</t>
  </si>
  <si>
    <t>cmpne r0, 0xFE</t>
  </si>
  <si>
    <t>check Sceptile</t>
  </si>
  <si>
    <t>mov r0, 0x61</t>
  </si>
  <si>
    <t>mov r1, 0x0</t>
  </si>
  <si>
    <t>bl 0x00082D44</t>
  </si>
  <si>
    <t>Doesn't trigger on-contact stuff</t>
  </si>
  <si>
    <t>mov r6, r0</t>
  </si>
  <si>
    <t>mov r1, 0x8</t>
  </si>
  <si>
    <t>bl 0x00092628</t>
  </si>
  <si>
    <t>Get Attack</t>
  </si>
  <si>
    <t>Get Special Attack</t>
  </si>
  <si>
    <t>cmp r5, r0</t>
  </si>
  <si>
    <t>movhi r1, 0x1</t>
  </si>
  <si>
    <t>movlo r1, 0x2</t>
  </si>
  <si>
    <t>Attack &lt; SA, use SA</t>
  </si>
  <si>
    <t>Attack &gt; SA, use Attack</t>
  </si>
  <si>
    <t>Attack = SA, do nothing</t>
  </si>
  <si>
    <t>mov r0, 0x1E</t>
  </si>
  <si>
    <t>Increase crit rate 0x44</t>
  </si>
  <si>
    <t>Check attacker</t>
  </si>
  <si>
    <t xml:space="preserve">bl 0x00087B58 </t>
  </si>
  <si>
    <t>3000A0E3</t>
  </si>
  <si>
    <t>mov r0, 0x30</t>
  </si>
  <si>
    <t>Get current crit rate</t>
  </si>
  <si>
    <t>FF1000E2</t>
  </si>
  <si>
    <t>and r1, r0, 0xFF</t>
  </si>
  <si>
    <t>add r0, r0, 0x1</t>
  </si>
  <si>
    <t>Check self attacker</t>
  </si>
  <si>
    <t>0060A0E1</t>
  </si>
  <si>
    <t>bl 0x0008169C</t>
  </si>
  <si>
    <t>010050E3</t>
  </si>
  <si>
    <t>cmp r0, 0x1</t>
  </si>
  <si>
    <t>1230D0E5</t>
  </si>
  <si>
    <t>ldrb r3, [r0, 0x12]</t>
  </si>
  <si>
    <t>1020C1E5</t>
  </si>
  <si>
    <t>strb r2, [r1, 0x10]</t>
  </si>
  <si>
    <t>Boost of 1 stage</t>
  </si>
  <si>
    <t>0420C1E5</t>
  </si>
  <si>
    <t>strb r2, [r1, 0x4]</t>
  </si>
  <si>
    <t>043083E3</t>
  </si>
  <si>
    <t>orr r3, r3, 0x4</t>
  </si>
  <si>
    <t>1230C1E5</t>
  </si>
  <si>
    <t>strb r3, [r1, 0x12]</t>
  </si>
  <si>
    <t>mov r0, 0x19</t>
  </si>
  <si>
    <t>mov r7, r0</t>
  </si>
  <si>
    <t>cmp r7, r0</t>
  </si>
  <si>
    <t>Attack &gt; SA, boost Attack</t>
  </si>
  <si>
    <t>Attack &lt;= SA, boost SA</t>
  </si>
  <si>
    <t>movhi r2, 0x1</t>
  </si>
  <si>
    <t>movls r2, 0x3</t>
  </si>
  <si>
    <t>stat to boost</t>
  </si>
  <si>
    <t>Times to boost</t>
  </si>
  <si>
    <t>self index</t>
  </si>
  <si>
    <t>25% boost higher attacking stat 0x60</t>
  </si>
  <si>
    <t>000259F8</t>
  </si>
  <si>
    <t>00025A0C</t>
  </si>
  <si>
    <t>4D8801EB</t>
  </si>
  <si>
    <t>0E00001A</t>
  </si>
  <si>
    <t>18B201EB</t>
  </si>
  <si>
    <t>0C0090E5</t>
  </si>
  <si>
    <t>FD0050E3</t>
  </si>
  <si>
    <t>FE005013</t>
  </si>
  <si>
    <t>0600001A</t>
  </si>
  <si>
    <t>418801EB</t>
  </si>
  <si>
    <t>010080E2</t>
  </si>
  <si>
    <t>B77401EA</t>
  </si>
  <si>
    <t>00025A68</t>
  </si>
  <si>
    <t>push {r4, r5, r6, r7, lr}</t>
  </si>
  <si>
    <t>F0402DE9</t>
  </si>
  <si>
    <t>368801EB</t>
  </si>
  <si>
    <t>2500001A</t>
  </si>
  <si>
    <t>01B201EB</t>
  </si>
  <si>
    <t>1D00001A</t>
  </si>
  <si>
    <t>1900A0E3</t>
  </si>
  <si>
    <t>FB6E01EB</t>
  </si>
  <si>
    <t>1900000A</t>
  </si>
  <si>
    <t>0C8701EB</t>
  </si>
  <si>
    <t>0810A0E3</t>
  </si>
  <si>
    <t>D3B201EB</t>
  </si>
  <si>
    <t>0070A0E1</t>
  </si>
  <si>
    <t>CFB201EB</t>
  </si>
  <si>
    <t>000057E1</t>
  </si>
  <si>
    <t>0120A083</t>
  </si>
  <si>
    <t>0320A093</t>
  </si>
  <si>
    <t>F040BDE8</t>
  </si>
  <si>
    <t>755C01EA</t>
  </si>
  <si>
    <t>F080BDE8</t>
  </si>
  <si>
    <t>00025B20</t>
  </si>
  <si>
    <t>0200A0E3</t>
  </si>
  <si>
    <t>088801EB</t>
  </si>
  <si>
    <t>1800001A</t>
  </si>
  <si>
    <t>D3B101EB</t>
  </si>
  <si>
    <t>1000001A</t>
  </si>
  <si>
    <t>0010A0E3</t>
  </si>
  <si>
    <t>6100A0E3</t>
  </si>
  <si>
    <t>767401EB</t>
  </si>
  <si>
    <t>ACB201EB</t>
  </si>
  <si>
    <t>A8B201EB</t>
  </si>
  <si>
    <t>000055E1</t>
  </si>
  <si>
    <t>0400000A</t>
  </si>
  <si>
    <t>0210A033</t>
  </si>
  <si>
    <t>0110A083</t>
  </si>
  <si>
    <t>1E00A0E3</t>
  </si>
  <si>
    <t>687401EA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</si>
</sst>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3" fillId="2" borderId="0" xfId="0" applyFont="1" applyFill="1"/>
    <xf numFmtId="0" fontId="2" fillId="2" borderId="0" xfId="0" quotePrefix="1" applyFont="1" applyFill="1"/>
    <xf numFmtId="0" fontId="3" fillId="2" borderId="0" xfId="0" quotePrefix="1" applyFont="1" applyFill="1"/>
    <xf numFmtId="0" fontId="2" fillId="3" borderId="0" xfId="0" applyFont="1" applyFill="1"/>
    <xf numFmtId="0" fontId="3" fillId="3" borderId="0" xfId="0" applyFont="1" applyFill="1"/>
    <xf numFmtId="0" fontId="2" fillId="6" borderId="0" xfId="0" applyFont="1" applyFill="1"/>
    <xf numFmtId="0" fontId="2" fillId="5" borderId="0" xfId="0" applyFont="1" applyFill="1"/>
    <xf numFmtId="0" fontId="3" fillId="0" borderId="0" xfId="0" applyFont="1"/>
    <xf numFmtId="0" fontId="2" fillId="4" borderId="0" xfId="0" applyFont="1" applyFill="1"/>
    <xf numFmtId="0" fontId="2" fillId="4" borderId="0" xfId="0" quotePrefix="1" applyFont="1" applyFill="1"/>
    <xf numFmtId="0" fontId="2" fillId="0" borderId="0" xfId="0" applyFont="1" applyFill="1"/>
    <xf numFmtId="0" fontId="2" fillId="0" borderId="0" xfId="0" quotePrefix="1" applyFont="1" applyFill="1"/>
    <xf numFmtId="0" fontId="2" fillId="3" borderId="0" xfId="0" quotePrefix="1" applyFont="1" applyFill="1"/>
    <xf numFmtId="0" fontId="2" fillId="5" borderId="0" xfId="0" quotePrefix="1" applyFont="1" applyFill="1"/>
    <xf numFmtId="0" fontId="2" fillId="7" borderId="0" xfId="0" applyFont="1" applyFill="1"/>
    <xf numFmtId="0" fontId="2" fillId="7" borderId="0" xfId="0" quotePrefix="1" applyFont="1" applyFill="1"/>
    <xf numFmtId="0" fontId="2" fillId="6" borderId="0" xfId="0" quotePrefix="1" applyFont="1" applyFill="1"/>
    <xf numFmtId="0" fontId="1" fillId="0" borderId="0" xfId="0" applyFont="1" applyFill="1"/>
    <xf numFmtId="0" fontId="3" fillId="4" borderId="0" xfId="0" quotePrefix="1" applyFont="1" applyFill="1"/>
    <xf numFmtId="0" fontId="3" fillId="4" borderId="0" xfId="0" applyFont="1" applyFill="1"/>
    <xf numFmtId="49" fontId="3" fillId="0" borderId="0" xfId="0" quotePrefix="1" applyNumberFormat="1" applyFont="1"/>
    <xf numFmtId="49" fontId="3" fillId="0" borderId="0" xfId="0" applyNumberFormat="1" applyFont="1"/>
    <xf numFmtId="49" fontId="2" fillId="0" borderId="0" xfId="0" quotePrefix="1" applyNumberFormat="1" applyFont="1"/>
    <xf numFmtId="49" fontId="2" fillId="3" borderId="0" xfId="0" applyNumberFormat="1" applyFont="1" applyFill="1"/>
    <xf numFmtId="49" fontId="2" fillId="3" borderId="0" xfId="0" quotePrefix="1" applyNumberFormat="1" applyFont="1" applyFill="1"/>
    <xf numFmtId="49" fontId="3" fillId="3" borderId="0" xfId="0" quotePrefix="1" applyNumberFormat="1" applyFont="1" applyFill="1"/>
    <xf numFmtId="0" fontId="2" fillId="8" borderId="0" xfId="0" applyFont="1" applyFill="1"/>
    <xf numFmtId="49" fontId="2" fillId="8" borderId="0" xfId="0" quotePrefix="1" applyNumberFormat="1" applyFont="1" applyFill="1"/>
    <xf numFmtId="49" fontId="2" fillId="0" borderId="0" xfId="0" applyNumberFormat="1" applyFont="1"/>
    <xf numFmtId="0" fontId="2" fillId="9" borderId="0" xfId="0" applyFont="1" applyFill="1"/>
    <xf numFmtId="49" fontId="2" fillId="9" borderId="0" xfId="0" quotePrefix="1" applyNumberFormat="1" applyFont="1" applyFill="1"/>
    <xf numFmtId="49" fontId="2" fillId="9" borderId="0" xfId="0" applyNumberFormat="1" applyFont="1" applyFill="1"/>
    <xf numFmtId="49" fontId="2" fillId="7" borderId="0" xfId="0" applyNumberFormat="1" applyFont="1" applyFill="1"/>
    <xf numFmtId="0" fontId="2" fillId="10" borderId="0" xfId="0" applyFont="1" applyFill="1"/>
    <xf numFmtId="49" fontId="2" fillId="1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D115"/>
  <sheetViews>
    <sheetView tabSelected="1" zoomScale="85" zoomScaleNormal="85" workbookViewId="0">
      <pane ySplit="1" topLeftCell="A47" activePane="bottomLeft" state="frozen"/>
      <selection pane="bottomLeft" activeCell="A70" sqref="A70"/>
    </sheetView>
  </sheetViews>
  <sheetFormatPr defaultRowHeight="15.9" x14ac:dyDescent="0.45"/>
  <cols>
    <col min="1" max="1" width="12.23046875" style="2" customWidth="1"/>
    <col min="2" max="2" width="10.61328125" style="2" bestFit="1" customWidth="1"/>
    <col min="3" max="3" width="36.69140625" style="2" bestFit="1" customWidth="1"/>
    <col min="4" max="4" width="45.4609375" style="2" bestFit="1" customWidth="1"/>
    <col min="5" max="5" width="3.61328125" style="2" customWidth="1"/>
    <col min="6" max="6" width="12.69140625" style="2" customWidth="1"/>
    <col min="7" max="7" width="13.61328125" style="2" customWidth="1"/>
    <col min="8" max="11" width="9.23046875" style="2"/>
    <col min="12" max="12" width="9.69140625" style="2" bestFit="1" customWidth="1"/>
    <col min="13" max="16384" width="9.23046875" style="2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1" t="s">
        <v>48</v>
      </c>
      <c r="B2" s="1"/>
      <c r="C2" s="1"/>
      <c r="D2" s="1"/>
    </row>
    <row r="3" spans="1:4" x14ac:dyDescent="0.45">
      <c r="A3" s="2" t="s">
        <v>112</v>
      </c>
      <c r="B3" s="2" t="str">
        <f>_xlfn.CONCAT("0",RIGHT(C3,1),"10A0E3")</f>
        <v>0310A0E3</v>
      </c>
      <c r="C3" s="2" t="s">
        <v>24</v>
      </c>
      <c r="D3" s="1"/>
    </row>
    <row r="4" spans="1:4" x14ac:dyDescent="0.45">
      <c r="A4" s="2" t="str">
        <f t="shared" ref="A4:A7" si="0">DEC2HEX(HEX2DEC(A3)+4,8)</f>
        <v>000259FC</v>
      </c>
      <c r="B4" s="3" t="s">
        <v>5</v>
      </c>
      <c r="C4" s="2" t="s">
        <v>6</v>
      </c>
      <c r="D4" s="1"/>
    </row>
    <row r="5" spans="1:4" x14ac:dyDescent="0.45">
      <c r="A5" s="2" t="str">
        <f t="shared" si="0"/>
        <v>00025A00</v>
      </c>
      <c r="B5" s="2" t="s">
        <v>7</v>
      </c>
      <c r="C5" s="2" t="s">
        <v>8</v>
      </c>
      <c r="D5" s="1"/>
    </row>
    <row r="6" spans="1:4" x14ac:dyDescent="0.45">
      <c r="A6" s="2" t="str">
        <f t="shared" si="0"/>
        <v>00025A04</v>
      </c>
      <c r="B6" s="2" t="s">
        <v>9</v>
      </c>
      <c r="C6" s="2" t="s">
        <v>10</v>
      </c>
    </row>
    <row r="7" spans="1:4" x14ac:dyDescent="0.45">
      <c r="A7" s="2" t="str">
        <f t="shared" si="0"/>
        <v>00025A08</v>
      </c>
      <c r="B7" s="3" t="s">
        <v>4</v>
      </c>
    </row>
    <row r="8" spans="1:4" x14ac:dyDescent="0.45">
      <c r="B8" s="3"/>
    </row>
    <row r="9" spans="1:4" x14ac:dyDescent="0.45">
      <c r="A9" s="1" t="s">
        <v>49</v>
      </c>
    </row>
    <row r="10" spans="1:4" x14ac:dyDescent="0.45">
      <c r="A10" s="2" t="s">
        <v>145</v>
      </c>
      <c r="B10" s="2" t="s">
        <v>17</v>
      </c>
      <c r="C10" s="2" t="s">
        <v>16</v>
      </c>
    </row>
    <row r="11" spans="1:4" x14ac:dyDescent="0.45">
      <c r="A11" s="2" t="str">
        <f t="shared" ref="A11" si="1">DEC2HEX(HEX2DEC(A10)+4,8)</f>
        <v>00025B24</v>
      </c>
      <c r="B11" s="2" t="s">
        <v>27</v>
      </c>
      <c r="C11" s="2" t="s">
        <v>20</v>
      </c>
    </row>
    <row r="12" spans="1:4" x14ac:dyDescent="0.45">
      <c r="A12" s="2" t="str">
        <f>DEC2HEX(HEX2DEC(A11)+4,8)</f>
        <v>00025B28</v>
      </c>
      <c r="B12" s="3" t="s">
        <v>14</v>
      </c>
      <c r="C12" s="2" t="s">
        <v>11</v>
      </c>
    </row>
    <row r="13" spans="1:4" x14ac:dyDescent="0.45">
      <c r="A13" s="4" t="str">
        <f t="shared" ref="A13:A42" si="2">DEC2HEX(HEX2DEC(A12)+4,8)</f>
        <v>00025B2C</v>
      </c>
      <c r="B13" s="4" t="s">
        <v>146</v>
      </c>
      <c r="C13" s="4" t="s">
        <v>50</v>
      </c>
      <c r="D13" s="4" t="s">
        <v>51</v>
      </c>
    </row>
    <row r="14" spans="1:4" x14ac:dyDescent="0.45">
      <c r="A14" s="4" t="str">
        <f t="shared" si="2"/>
        <v>00025B30</v>
      </c>
      <c r="B14" s="4" t="s">
        <v>147</v>
      </c>
      <c r="C14" s="5" t="s">
        <v>36</v>
      </c>
      <c r="D14" s="4"/>
    </row>
    <row r="15" spans="1:4" x14ac:dyDescent="0.45">
      <c r="A15" s="4" t="str">
        <f t="shared" si="2"/>
        <v>00025B34</v>
      </c>
      <c r="B15" s="6" t="s">
        <v>31</v>
      </c>
      <c r="C15" s="4" t="s">
        <v>30</v>
      </c>
      <c r="D15" s="4"/>
    </row>
    <row r="16" spans="1:4" x14ac:dyDescent="0.45">
      <c r="A16" s="4" t="str">
        <f t="shared" si="2"/>
        <v>00025B38</v>
      </c>
      <c r="B16" s="7" t="s">
        <v>148</v>
      </c>
      <c r="C16" s="5" t="str">
        <f>_xlfn.CONCAT("bne 0x",A$42)</f>
        <v>bne 0x00025BA0</v>
      </c>
      <c r="D16" s="4"/>
    </row>
    <row r="17" spans="1:4" x14ac:dyDescent="0.45">
      <c r="A17" s="8" t="str">
        <f t="shared" si="2"/>
        <v>00025B3C</v>
      </c>
      <c r="B17" s="8" t="s">
        <v>33</v>
      </c>
      <c r="C17" s="8" t="s">
        <v>32</v>
      </c>
      <c r="D17" s="8" t="s">
        <v>54</v>
      </c>
    </row>
    <row r="18" spans="1:4" x14ac:dyDescent="0.45">
      <c r="A18" s="8" t="str">
        <f t="shared" si="2"/>
        <v>00025B40</v>
      </c>
      <c r="B18" s="8" t="s">
        <v>37</v>
      </c>
      <c r="C18" s="8" t="s">
        <v>38</v>
      </c>
      <c r="D18" s="8"/>
    </row>
    <row r="19" spans="1:4" x14ac:dyDescent="0.45">
      <c r="A19" s="8" t="str">
        <f t="shared" si="2"/>
        <v>00025B44</v>
      </c>
      <c r="B19" s="17" t="s">
        <v>149</v>
      </c>
      <c r="C19" s="8" t="s">
        <v>52</v>
      </c>
      <c r="D19" s="8"/>
    </row>
    <row r="20" spans="1:4" x14ac:dyDescent="0.45">
      <c r="A20" s="8" t="str">
        <f t="shared" si="2"/>
        <v>00025B48</v>
      </c>
      <c r="B20" s="17" t="s">
        <v>86</v>
      </c>
      <c r="C20" s="8" t="s">
        <v>64</v>
      </c>
      <c r="D20" s="8"/>
    </row>
    <row r="21" spans="1:4" x14ac:dyDescent="0.45">
      <c r="A21" s="8" t="str">
        <f t="shared" si="2"/>
        <v>00025B4C</v>
      </c>
      <c r="B21" s="17" t="s">
        <v>117</v>
      </c>
      <c r="C21" s="8" t="s">
        <v>53</v>
      </c>
      <c r="D21" s="8" t="s">
        <v>55</v>
      </c>
    </row>
    <row r="22" spans="1:4" x14ac:dyDescent="0.45">
      <c r="A22" s="8" t="str">
        <f t="shared" si="2"/>
        <v>00025B50</v>
      </c>
      <c r="B22" s="17" t="s">
        <v>118</v>
      </c>
      <c r="C22" s="8" t="s">
        <v>57</v>
      </c>
      <c r="D22" s="8" t="s">
        <v>56</v>
      </c>
    </row>
    <row r="23" spans="1:4" x14ac:dyDescent="0.45">
      <c r="A23" s="8" t="str">
        <f t="shared" si="2"/>
        <v>00025B54</v>
      </c>
      <c r="B23" s="17" t="s">
        <v>119</v>
      </c>
      <c r="C23" s="8" t="s">
        <v>58</v>
      </c>
      <c r="D23" s="8" t="s">
        <v>59</v>
      </c>
    </row>
    <row r="24" spans="1:4" x14ac:dyDescent="0.45">
      <c r="A24" s="8" t="str">
        <f t="shared" si="2"/>
        <v>00025B58</v>
      </c>
      <c r="B24" s="17" t="s">
        <v>150</v>
      </c>
      <c r="C24" s="8" t="str">
        <f>_xlfn.CONCAT("bne 0x",A$42)</f>
        <v>bne 0x00025BA0</v>
      </c>
      <c r="D24" s="8"/>
    </row>
    <row r="25" spans="1:4" x14ac:dyDescent="0.45">
      <c r="A25" s="13" t="str">
        <f t="shared" si="2"/>
        <v>00025B5C</v>
      </c>
      <c r="B25" s="14" t="s">
        <v>151</v>
      </c>
      <c r="C25" s="13" t="s">
        <v>61</v>
      </c>
      <c r="D25" s="13" t="s">
        <v>63</v>
      </c>
    </row>
    <row r="26" spans="1:4" x14ac:dyDescent="0.45">
      <c r="A26" s="13" t="str">
        <f t="shared" si="2"/>
        <v>00025B60</v>
      </c>
      <c r="B26" s="14" t="s">
        <v>152</v>
      </c>
      <c r="C26" s="13" t="s">
        <v>60</v>
      </c>
      <c r="D26" s="13"/>
    </row>
    <row r="27" spans="1:4" x14ac:dyDescent="0.45">
      <c r="A27" s="13" t="str">
        <f t="shared" si="2"/>
        <v>00025B64</v>
      </c>
      <c r="B27" s="14" t="s">
        <v>153</v>
      </c>
      <c r="C27" s="13" t="s">
        <v>62</v>
      </c>
      <c r="D27" s="13"/>
    </row>
    <row r="28" spans="1:4" x14ac:dyDescent="0.45">
      <c r="A28" s="11" t="str">
        <f t="shared" si="2"/>
        <v>00025B68</v>
      </c>
      <c r="B28" s="18" t="s">
        <v>25</v>
      </c>
      <c r="C28" s="11" t="s">
        <v>19</v>
      </c>
      <c r="D28" s="11" t="s">
        <v>67</v>
      </c>
    </row>
    <row r="29" spans="1:4" x14ac:dyDescent="0.45">
      <c r="A29" s="11" t="str">
        <f t="shared" si="2"/>
        <v>00025B6C</v>
      </c>
      <c r="B29" s="18" t="s">
        <v>135</v>
      </c>
      <c r="C29" s="11" t="s">
        <v>65</v>
      </c>
      <c r="D29" s="11"/>
    </row>
    <row r="30" spans="1:4" x14ac:dyDescent="0.45">
      <c r="A30" s="11" t="str">
        <f t="shared" si="2"/>
        <v>00025B70</v>
      </c>
      <c r="B30" s="18" t="s">
        <v>154</v>
      </c>
      <c r="C30" s="11" t="s">
        <v>66</v>
      </c>
      <c r="D30" s="11"/>
    </row>
    <row r="31" spans="1:4" x14ac:dyDescent="0.45">
      <c r="A31" s="11" t="str">
        <f t="shared" si="2"/>
        <v>00025B74</v>
      </c>
      <c r="B31" s="18" t="s">
        <v>35</v>
      </c>
      <c r="C31" s="11" t="s">
        <v>34</v>
      </c>
      <c r="D31" s="11"/>
    </row>
    <row r="32" spans="1:4" x14ac:dyDescent="0.45">
      <c r="A32" s="10" t="str">
        <f t="shared" si="2"/>
        <v>00025B78</v>
      </c>
      <c r="B32" s="21" t="s">
        <v>25</v>
      </c>
      <c r="C32" s="10" t="s">
        <v>19</v>
      </c>
      <c r="D32" s="10" t="s">
        <v>68</v>
      </c>
    </row>
    <row r="33" spans="1:4" x14ac:dyDescent="0.45">
      <c r="A33" s="10" t="str">
        <f t="shared" si="2"/>
        <v>00025B7C</v>
      </c>
      <c r="B33" s="21" t="s">
        <v>135</v>
      </c>
      <c r="C33" s="10" t="s">
        <v>65</v>
      </c>
      <c r="D33" s="10"/>
    </row>
    <row r="34" spans="1:4" x14ac:dyDescent="0.45">
      <c r="A34" s="10" t="str">
        <f t="shared" si="2"/>
        <v>00025B80</v>
      </c>
      <c r="B34" s="21" t="s">
        <v>155</v>
      </c>
      <c r="C34" s="10" t="s">
        <v>66</v>
      </c>
      <c r="D34" s="10"/>
    </row>
    <row r="35" spans="1:4" x14ac:dyDescent="0.45">
      <c r="A35" s="15" t="str">
        <f t="shared" si="2"/>
        <v>00025B84</v>
      </c>
      <c r="B35" s="16" t="s">
        <v>156</v>
      </c>
      <c r="C35" s="15" t="s">
        <v>69</v>
      </c>
      <c r="D35" s="15"/>
    </row>
    <row r="36" spans="1:4" x14ac:dyDescent="0.45">
      <c r="A36" s="15" t="str">
        <f t="shared" si="2"/>
        <v>00025B88</v>
      </c>
      <c r="B36" s="16" t="s">
        <v>157</v>
      </c>
      <c r="C36" s="2" t="str">
        <f>_xlfn.CONCAT("beq 0x",A$42)</f>
        <v>beq 0x00025BA0</v>
      </c>
      <c r="D36" s="15" t="s">
        <v>74</v>
      </c>
    </row>
    <row r="37" spans="1:4" x14ac:dyDescent="0.45">
      <c r="A37" s="15" t="str">
        <f t="shared" si="2"/>
        <v>00025B8C</v>
      </c>
      <c r="B37" s="16" t="s">
        <v>158</v>
      </c>
      <c r="C37" s="15" t="s">
        <v>71</v>
      </c>
      <c r="D37" s="15" t="s">
        <v>72</v>
      </c>
    </row>
    <row r="38" spans="1:4" x14ac:dyDescent="0.45">
      <c r="A38" s="15" t="str">
        <f t="shared" si="2"/>
        <v>00025B90</v>
      </c>
      <c r="B38" s="16" t="s">
        <v>159</v>
      </c>
      <c r="C38" s="15" t="s">
        <v>70</v>
      </c>
      <c r="D38" s="15" t="s">
        <v>73</v>
      </c>
    </row>
    <row r="39" spans="1:4" x14ac:dyDescent="0.45">
      <c r="A39" s="15" t="str">
        <f t="shared" si="2"/>
        <v>00025B94</v>
      </c>
      <c r="B39" s="16" t="s">
        <v>160</v>
      </c>
      <c r="C39" s="15" t="s">
        <v>75</v>
      </c>
      <c r="D39" s="15"/>
    </row>
    <row r="40" spans="1:4" x14ac:dyDescent="0.45">
      <c r="A40" s="15" t="str">
        <f t="shared" si="2"/>
        <v>00025B98</v>
      </c>
      <c r="B40" s="15" t="s">
        <v>18</v>
      </c>
      <c r="C40" s="15" t="str">
        <f>SUBSTITUTE(C10,"push","pop")</f>
        <v>pop {r4, r5, r6, lr}</v>
      </c>
      <c r="D40" s="15"/>
    </row>
    <row r="41" spans="1:4" x14ac:dyDescent="0.45">
      <c r="A41" s="15" t="str">
        <f t="shared" si="2"/>
        <v>00025B9C</v>
      </c>
      <c r="B41" s="15" t="s">
        <v>161</v>
      </c>
      <c r="C41" s="15" t="s">
        <v>13</v>
      </c>
      <c r="D41" s="15"/>
    </row>
    <row r="42" spans="1:4" x14ac:dyDescent="0.45">
      <c r="A42" s="15" t="str">
        <f t="shared" si="2"/>
        <v>00025BA0</v>
      </c>
      <c r="B42" s="15" t="s">
        <v>26</v>
      </c>
      <c r="C42" s="15" t="str">
        <f>SUBSTITUTE(C40,"lr","pc")</f>
        <v>pop {r4, r5, r6, pc}</v>
      </c>
      <c r="D42" s="15"/>
    </row>
    <row r="43" spans="1:4" x14ac:dyDescent="0.45">
      <c r="A43" s="15"/>
      <c r="B43" s="15"/>
      <c r="C43" s="15"/>
      <c r="D43" s="15"/>
    </row>
    <row r="44" spans="1:4" x14ac:dyDescent="0.45">
      <c r="A44" s="22" t="s">
        <v>76</v>
      </c>
      <c r="B44" s="15"/>
      <c r="C44" s="15"/>
      <c r="D44" s="15"/>
    </row>
    <row r="45" spans="1:4" x14ac:dyDescent="0.45">
      <c r="A45" s="15" t="s">
        <v>113</v>
      </c>
      <c r="B45" s="15" t="s">
        <v>17</v>
      </c>
      <c r="C45" s="15" t="s">
        <v>16</v>
      </c>
      <c r="D45" s="15"/>
    </row>
    <row r="46" spans="1:4" x14ac:dyDescent="0.45">
      <c r="A46" s="15" t="str">
        <f t="shared" ref="A46:A65" si="3">DEC2HEX(HEX2DEC(A45)+4,8)</f>
        <v>00025A10</v>
      </c>
      <c r="B46" s="15" t="s">
        <v>14</v>
      </c>
      <c r="C46" s="15" t="s">
        <v>11</v>
      </c>
      <c r="D46" s="15"/>
    </row>
    <row r="47" spans="1:4" x14ac:dyDescent="0.45">
      <c r="A47" s="2" t="str">
        <f t="shared" si="3"/>
        <v>00025A14</v>
      </c>
      <c r="B47" s="2" t="s">
        <v>27</v>
      </c>
      <c r="C47" s="2" t="s">
        <v>20</v>
      </c>
    </row>
    <row r="48" spans="1:4" x14ac:dyDescent="0.45">
      <c r="A48" s="4" t="str">
        <f t="shared" si="3"/>
        <v>00025A18</v>
      </c>
      <c r="B48" s="4" t="s">
        <v>15</v>
      </c>
      <c r="C48" s="4" t="s">
        <v>12</v>
      </c>
      <c r="D48" s="4" t="s">
        <v>77</v>
      </c>
    </row>
    <row r="49" spans="1:4" x14ac:dyDescent="0.45">
      <c r="A49" s="4" t="str">
        <f t="shared" si="3"/>
        <v>00025A1C</v>
      </c>
      <c r="B49" s="4" t="s">
        <v>114</v>
      </c>
      <c r="C49" s="4" t="s">
        <v>78</v>
      </c>
      <c r="D49" s="4"/>
    </row>
    <row r="50" spans="1:4" x14ac:dyDescent="0.45">
      <c r="A50" s="4" t="str">
        <f t="shared" si="3"/>
        <v>00025A20</v>
      </c>
      <c r="B50" s="6" t="s">
        <v>31</v>
      </c>
      <c r="C50" s="4" t="s">
        <v>30</v>
      </c>
      <c r="D50" s="4"/>
    </row>
    <row r="51" spans="1:4" x14ac:dyDescent="0.45">
      <c r="A51" s="4" t="str">
        <f t="shared" si="3"/>
        <v>00025A24</v>
      </c>
      <c r="B51" s="4" t="s">
        <v>115</v>
      </c>
      <c r="C51" s="4" t="str">
        <f>_xlfn.CONCAT("bne 0x",A67)</f>
        <v>bne 0x00025A64</v>
      </c>
      <c r="D51" s="4"/>
    </row>
    <row r="52" spans="1:4" x14ac:dyDescent="0.45">
      <c r="A52" s="8" t="str">
        <f t="shared" si="3"/>
        <v>00025A28</v>
      </c>
      <c r="B52" s="8" t="s">
        <v>33</v>
      </c>
      <c r="C52" s="8" t="s">
        <v>32</v>
      </c>
      <c r="D52" s="8" t="s">
        <v>54</v>
      </c>
    </row>
    <row r="53" spans="1:4" x14ac:dyDescent="0.45">
      <c r="A53" s="8" t="str">
        <f t="shared" si="3"/>
        <v>00025A2C</v>
      </c>
      <c r="B53" s="8" t="s">
        <v>37</v>
      </c>
      <c r="C53" s="8" t="s">
        <v>38</v>
      </c>
      <c r="D53" s="8"/>
    </row>
    <row r="54" spans="1:4" x14ac:dyDescent="0.45">
      <c r="A54" s="8" t="str">
        <f t="shared" si="3"/>
        <v>00025A30</v>
      </c>
      <c r="B54" s="17" t="s">
        <v>116</v>
      </c>
      <c r="C54" s="8" t="s">
        <v>52</v>
      </c>
      <c r="D54" s="8"/>
    </row>
    <row r="55" spans="1:4" x14ac:dyDescent="0.45">
      <c r="A55" s="8" t="str">
        <f t="shared" si="3"/>
        <v>00025A34</v>
      </c>
      <c r="B55" s="17" t="s">
        <v>86</v>
      </c>
      <c r="C55" s="8" t="s">
        <v>64</v>
      </c>
      <c r="D55" s="8"/>
    </row>
    <row r="56" spans="1:4" x14ac:dyDescent="0.45">
      <c r="A56" s="8" t="str">
        <f t="shared" si="3"/>
        <v>00025A38</v>
      </c>
      <c r="B56" s="17" t="s">
        <v>117</v>
      </c>
      <c r="C56" s="8" t="s">
        <v>53</v>
      </c>
      <c r="D56" s="8" t="s">
        <v>55</v>
      </c>
    </row>
    <row r="57" spans="1:4" x14ac:dyDescent="0.45">
      <c r="A57" s="8" t="str">
        <f t="shared" si="3"/>
        <v>00025A3C</v>
      </c>
      <c r="B57" s="17" t="s">
        <v>118</v>
      </c>
      <c r="C57" s="8" t="s">
        <v>57</v>
      </c>
      <c r="D57" s="8" t="s">
        <v>56</v>
      </c>
    </row>
    <row r="58" spans="1:4" x14ac:dyDescent="0.45">
      <c r="A58" s="8" t="str">
        <f t="shared" si="3"/>
        <v>00025A40</v>
      </c>
      <c r="B58" s="17" t="s">
        <v>119</v>
      </c>
      <c r="C58" s="8" t="s">
        <v>58</v>
      </c>
      <c r="D58" s="8" t="s">
        <v>59</v>
      </c>
    </row>
    <row r="59" spans="1:4" x14ac:dyDescent="0.45">
      <c r="A59" s="8" t="str">
        <f t="shared" si="3"/>
        <v>00025A44</v>
      </c>
      <c r="B59" s="17" t="s">
        <v>120</v>
      </c>
      <c r="C59" s="8" t="str">
        <f>_xlfn.CONCAT("bne 0x",A67)</f>
        <v>bne 0x00025A64</v>
      </c>
      <c r="D59" s="8"/>
    </row>
    <row r="60" spans="1:4" x14ac:dyDescent="0.45">
      <c r="A60" s="13" t="str">
        <f t="shared" si="3"/>
        <v>00025A48</v>
      </c>
      <c r="B60" s="23" t="s">
        <v>79</v>
      </c>
      <c r="C60" s="13" t="s">
        <v>80</v>
      </c>
      <c r="D60" s="13" t="s">
        <v>81</v>
      </c>
    </row>
    <row r="61" spans="1:4" x14ac:dyDescent="0.45">
      <c r="A61" s="13" t="str">
        <f t="shared" si="3"/>
        <v>00025A4C</v>
      </c>
      <c r="B61" s="24" t="s">
        <v>121</v>
      </c>
      <c r="C61" s="13" t="s">
        <v>78</v>
      </c>
      <c r="D61" s="24"/>
    </row>
    <row r="62" spans="1:4" x14ac:dyDescent="0.45">
      <c r="A62" s="2" t="str">
        <f t="shared" si="3"/>
        <v>00025A50</v>
      </c>
      <c r="B62" s="3" t="s">
        <v>122</v>
      </c>
      <c r="C62" s="2" t="s">
        <v>84</v>
      </c>
    </row>
    <row r="63" spans="1:4" x14ac:dyDescent="0.45">
      <c r="A63" s="2" t="str">
        <f t="shared" si="3"/>
        <v>00025A54</v>
      </c>
      <c r="B63" s="2" t="s">
        <v>82</v>
      </c>
      <c r="C63" s="2" t="s">
        <v>83</v>
      </c>
    </row>
    <row r="64" spans="1:4" x14ac:dyDescent="0.45">
      <c r="A64" s="2" t="str">
        <f t="shared" si="3"/>
        <v>00025A58</v>
      </c>
      <c r="B64" s="2" t="s">
        <v>79</v>
      </c>
      <c r="C64" s="2" t="s">
        <v>80</v>
      </c>
    </row>
    <row r="65" spans="1:4" x14ac:dyDescent="0.45">
      <c r="A65" s="2" t="str">
        <f t="shared" si="3"/>
        <v>00025A5C</v>
      </c>
      <c r="B65" s="2" t="s">
        <v>18</v>
      </c>
      <c r="C65" s="2" t="str">
        <f>(SUBSTITUTE(C45,"push","pop"))</f>
        <v>pop {r4, r5, r6, lr}</v>
      </c>
    </row>
    <row r="66" spans="1:4" x14ac:dyDescent="0.45">
      <c r="A66" s="2" t="str">
        <f t="shared" ref="A66:A67" si="4">DEC2HEX(HEX2DEC(A65)+4,8)</f>
        <v>00025A60</v>
      </c>
      <c r="B66" s="2" t="s">
        <v>123</v>
      </c>
      <c r="C66" s="2" t="s">
        <v>13</v>
      </c>
    </row>
    <row r="67" spans="1:4" x14ac:dyDescent="0.45">
      <c r="A67" s="2" t="str">
        <f t="shared" si="4"/>
        <v>00025A64</v>
      </c>
      <c r="B67" s="2" t="s">
        <v>26</v>
      </c>
      <c r="C67" s="2" t="str">
        <f>SUBSTITUTE(C65,"lr","pc")</f>
        <v>pop {r4, r5, r6, pc}</v>
      </c>
    </row>
    <row r="68" spans="1:4" x14ac:dyDescent="0.45">
      <c r="B68" s="25"/>
      <c r="D68" s="12"/>
    </row>
    <row r="69" spans="1:4" x14ac:dyDescent="0.45">
      <c r="A69" s="1" t="s">
        <v>111</v>
      </c>
      <c r="B69" s="26"/>
    </row>
    <row r="70" spans="1:4" x14ac:dyDescent="0.45">
      <c r="A70" s="2" t="s">
        <v>124</v>
      </c>
      <c r="B70" s="26" t="s">
        <v>126</v>
      </c>
      <c r="C70" s="2" t="s">
        <v>125</v>
      </c>
      <c r="D70" s="12"/>
    </row>
    <row r="71" spans="1:4" x14ac:dyDescent="0.45">
      <c r="A71" s="2" t="str">
        <f t="shared" ref="A71:A115" si="5">DEC2HEX(HEX2DEC(A70)+4,8)</f>
        <v>00025A6C</v>
      </c>
      <c r="B71" s="26" t="s">
        <v>14</v>
      </c>
      <c r="C71" s="2" t="s">
        <v>11</v>
      </c>
      <c r="D71" s="12"/>
    </row>
    <row r="72" spans="1:4" x14ac:dyDescent="0.45">
      <c r="A72" s="2" t="str">
        <f t="shared" si="5"/>
        <v>00025A70</v>
      </c>
      <c r="B72" s="27" t="s">
        <v>27</v>
      </c>
      <c r="C72" s="2" t="s">
        <v>20</v>
      </c>
    </row>
    <row r="73" spans="1:4" x14ac:dyDescent="0.45">
      <c r="A73" s="8" t="str">
        <f t="shared" si="5"/>
        <v>00025A74</v>
      </c>
      <c r="B73" s="28" t="s">
        <v>15</v>
      </c>
      <c r="C73" s="8" t="s">
        <v>12</v>
      </c>
      <c r="D73" s="8" t="s">
        <v>85</v>
      </c>
    </row>
    <row r="74" spans="1:4" x14ac:dyDescent="0.45">
      <c r="A74" s="8" t="str">
        <f t="shared" si="5"/>
        <v>00025A78</v>
      </c>
      <c r="B74" s="28" t="s">
        <v>127</v>
      </c>
      <c r="C74" s="9" t="s">
        <v>36</v>
      </c>
      <c r="D74" s="8"/>
    </row>
    <row r="75" spans="1:4" x14ac:dyDescent="0.45">
      <c r="A75" s="8" t="str">
        <f t="shared" si="5"/>
        <v>00025A7C</v>
      </c>
      <c r="B75" s="29" t="s">
        <v>31</v>
      </c>
      <c r="C75" s="8" t="s">
        <v>30</v>
      </c>
      <c r="D75" s="8"/>
    </row>
    <row r="76" spans="1:4" x14ac:dyDescent="0.45">
      <c r="A76" s="8" t="str">
        <f t="shared" si="5"/>
        <v>00025A80</v>
      </c>
      <c r="B76" s="30" t="s">
        <v>128</v>
      </c>
      <c r="C76" s="9" t="str">
        <f>_xlfn.CONCAT("bne 0x",A115)</f>
        <v>bne 0x00025B1C</v>
      </c>
      <c r="D76" s="8"/>
    </row>
    <row r="77" spans="1:4" x14ac:dyDescent="0.45">
      <c r="A77" s="4" t="str">
        <f t="shared" si="5"/>
        <v>00025A84</v>
      </c>
      <c r="B77" s="4" t="s">
        <v>33</v>
      </c>
      <c r="C77" s="4" t="s">
        <v>32</v>
      </c>
      <c r="D77" s="4" t="s">
        <v>54</v>
      </c>
    </row>
    <row r="78" spans="1:4" x14ac:dyDescent="0.45">
      <c r="A78" s="4" t="str">
        <f t="shared" si="5"/>
        <v>00025A88</v>
      </c>
      <c r="B78" s="4" t="s">
        <v>37</v>
      </c>
      <c r="C78" s="4" t="s">
        <v>38</v>
      </c>
      <c r="D78" s="4"/>
    </row>
    <row r="79" spans="1:4" x14ac:dyDescent="0.45">
      <c r="A79" s="4" t="str">
        <f t="shared" si="5"/>
        <v>00025A8C</v>
      </c>
      <c r="B79" s="6" t="s">
        <v>129</v>
      </c>
      <c r="C79" s="4" t="s">
        <v>52</v>
      </c>
      <c r="D79" s="4"/>
    </row>
    <row r="80" spans="1:4" x14ac:dyDescent="0.45">
      <c r="A80" s="4" t="str">
        <f t="shared" si="5"/>
        <v>00025A90</v>
      </c>
      <c r="B80" s="6" t="s">
        <v>86</v>
      </c>
      <c r="C80" s="4" t="s">
        <v>64</v>
      </c>
      <c r="D80" s="4"/>
    </row>
    <row r="81" spans="1:4" x14ac:dyDescent="0.45">
      <c r="A81" s="4" t="str">
        <f t="shared" si="5"/>
        <v>00025A94</v>
      </c>
      <c r="B81" s="6" t="s">
        <v>117</v>
      </c>
      <c r="C81" s="4" t="s">
        <v>53</v>
      </c>
      <c r="D81" s="4" t="s">
        <v>55</v>
      </c>
    </row>
    <row r="82" spans="1:4" x14ac:dyDescent="0.45">
      <c r="A82" s="4" t="str">
        <f t="shared" si="5"/>
        <v>00025A98</v>
      </c>
      <c r="B82" s="6" t="s">
        <v>118</v>
      </c>
      <c r="C82" s="4" t="s">
        <v>57</v>
      </c>
      <c r="D82" s="4" t="s">
        <v>56</v>
      </c>
    </row>
    <row r="83" spans="1:4" x14ac:dyDescent="0.45">
      <c r="A83" s="4" t="str">
        <f t="shared" si="5"/>
        <v>00025A9C</v>
      </c>
      <c r="B83" s="6" t="s">
        <v>119</v>
      </c>
      <c r="C83" s="4" t="s">
        <v>58</v>
      </c>
      <c r="D83" s="4" t="s">
        <v>59</v>
      </c>
    </row>
    <row r="84" spans="1:4" x14ac:dyDescent="0.45">
      <c r="A84" s="4" t="str">
        <f t="shared" si="5"/>
        <v>00025AA0</v>
      </c>
      <c r="B84" s="6" t="s">
        <v>130</v>
      </c>
      <c r="C84" s="4" t="str">
        <f>_xlfn.CONCAT("bne 0x",A115)</f>
        <v>bne 0x00025B1C</v>
      </c>
      <c r="D84" s="4"/>
    </row>
    <row r="85" spans="1:4" x14ac:dyDescent="0.45">
      <c r="A85" s="31" t="str">
        <f t="shared" si="5"/>
        <v>00025AA4</v>
      </c>
      <c r="B85" s="32" t="s">
        <v>131</v>
      </c>
      <c r="C85" s="31" t="s">
        <v>101</v>
      </c>
      <c r="D85" s="31"/>
    </row>
    <row r="86" spans="1:4" x14ac:dyDescent="0.45">
      <c r="A86" s="31" t="str">
        <f t="shared" si="5"/>
        <v>00025AA8</v>
      </c>
      <c r="B86" s="32" t="s">
        <v>132</v>
      </c>
      <c r="C86" s="31" t="s">
        <v>87</v>
      </c>
      <c r="D86" s="31"/>
    </row>
    <row r="87" spans="1:4" x14ac:dyDescent="0.45">
      <c r="A87" s="31" t="str">
        <f t="shared" si="5"/>
        <v>00025AAC</v>
      </c>
      <c r="B87" s="32" t="s">
        <v>88</v>
      </c>
      <c r="C87" s="31" t="s">
        <v>89</v>
      </c>
      <c r="D87" s="31"/>
    </row>
    <row r="88" spans="1:4" x14ac:dyDescent="0.45">
      <c r="A88" s="31" t="str">
        <f t="shared" si="5"/>
        <v>00025AB0</v>
      </c>
      <c r="B88" s="32" t="s">
        <v>133</v>
      </c>
      <c r="C88" s="31" t="str">
        <f>_xlfn.CONCAT("beq 0x",A115)</f>
        <v>beq 0x00025B1C</v>
      </c>
      <c r="D88" s="31"/>
    </row>
    <row r="89" spans="1:4" x14ac:dyDescent="0.45">
      <c r="A89" s="2" t="str">
        <f t="shared" si="5"/>
        <v>00025AB4</v>
      </c>
      <c r="B89" s="27" t="s">
        <v>28</v>
      </c>
      <c r="C89" s="2" t="s">
        <v>21</v>
      </c>
    </row>
    <row r="90" spans="1:4" x14ac:dyDescent="0.45">
      <c r="A90" s="2" t="str">
        <f t="shared" si="5"/>
        <v>00025AB8</v>
      </c>
      <c r="B90" s="33" t="s">
        <v>39</v>
      </c>
      <c r="C90" s="2" t="s">
        <v>40</v>
      </c>
    </row>
    <row r="91" spans="1:4" x14ac:dyDescent="0.45">
      <c r="A91" s="2" t="str">
        <f t="shared" si="5"/>
        <v>00025ABC</v>
      </c>
      <c r="B91" s="33" t="s">
        <v>37</v>
      </c>
      <c r="C91" s="2" t="s">
        <v>38</v>
      </c>
    </row>
    <row r="92" spans="1:4" x14ac:dyDescent="0.45">
      <c r="A92" s="2" t="str">
        <f t="shared" si="5"/>
        <v>00025AC0</v>
      </c>
      <c r="B92" s="33" t="s">
        <v>134</v>
      </c>
      <c r="C92" s="2" t="s">
        <v>41</v>
      </c>
    </row>
    <row r="93" spans="1:4" x14ac:dyDescent="0.45">
      <c r="A93" s="2" t="str">
        <f t="shared" si="5"/>
        <v>00025AC4</v>
      </c>
      <c r="B93" s="33" t="s">
        <v>90</v>
      </c>
      <c r="C93" s="2" t="s">
        <v>91</v>
      </c>
    </row>
    <row r="94" spans="1:4" x14ac:dyDescent="0.45">
      <c r="A94" s="2" t="str">
        <f t="shared" si="5"/>
        <v>00025AC8</v>
      </c>
      <c r="B94" s="27" t="s">
        <v>29</v>
      </c>
      <c r="C94" s="2" t="s">
        <v>22</v>
      </c>
    </row>
    <row r="95" spans="1:4" x14ac:dyDescent="0.45">
      <c r="A95" s="11" t="str">
        <f t="shared" si="5"/>
        <v>00025ACC</v>
      </c>
      <c r="B95" s="18" t="s">
        <v>25</v>
      </c>
      <c r="C95" s="11" t="s">
        <v>19</v>
      </c>
      <c r="D95" s="11" t="s">
        <v>67</v>
      </c>
    </row>
    <row r="96" spans="1:4" x14ac:dyDescent="0.45">
      <c r="A96" s="11" t="str">
        <f t="shared" si="5"/>
        <v>00025AD0</v>
      </c>
      <c r="B96" s="18" t="s">
        <v>135</v>
      </c>
      <c r="C96" s="11" t="s">
        <v>65</v>
      </c>
      <c r="D96" s="11"/>
    </row>
    <row r="97" spans="1:4" x14ac:dyDescent="0.45">
      <c r="A97" s="11" t="str">
        <f t="shared" si="5"/>
        <v>00025AD4</v>
      </c>
      <c r="B97" s="18" t="s">
        <v>136</v>
      </c>
      <c r="C97" s="11" t="s">
        <v>66</v>
      </c>
      <c r="D97" s="11"/>
    </row>
    <row r="98" spans="1:4" x14ac:dyDescent="0.45">
      <c r="A98" s="11" t="str">
        <f t="shared" si="5"/>
        <v>00025AD8</v>
      </c>
      <c r="B98" s="18" t="s">
        <v>137</v>
      </c>
      <c r="C98" s="11" t="s">
        <v>102</v>
      </c>
      <c r="D98" s="11"/>
    </row>
    <row r="99" spans="1:4" x14ac:dyDescent="0.45">
      <c r="A99" s="10" t="str">
        <f t="shared" si="5"/>
        <v>00025ADC</v>
      </c>
      <c r="B99" s="21" t="s">
        <v>25</v>
      </c>
      <c r="C99" s="10" t="s">
        <v>19</v>
      </c>
      <c r="D99" s="10" t="s">
        <v>68</v>
      </c>
    </row>
    <row r="100" spans="1:4" x14ac:dyDescent="0.45">
      <c r="A100" s="10" t="str">
        <f t="shared" si="5"/>
        <v>00025AE0</v>
      </c>
      <c r="B100" s="21" t="s">
        <v>135</v>
      </c>
      <c r="C100" s="10" t="s">
        <v>65</v>
      </c>
      <c r="D100" s="10"/>
    </row>
    <row r="101" spans="1:4" x14ac:dyDescent="0.45">
      <c r="A101" s="10" t="str">
        <f t="shared" si="5"/>
        <v>00025AE4</v>
      </c>
      <c r="B101" s="21" t="s">
        <v>138</v>
      </c>
      <c r="C101" s="10" t="s">
        <v>66</v>
      </c>
      <c r="D101" s="10"/>
    </row>
    <row r="102" spans="1:4" x14ac:dyDescent="0.45">
      <c r="A102" s="19" t="str">
        <f t="shared" si="5"/>
        <v>00025AE8</v>
      </c>
      <c r="B102" s="20" t="s">
        <v>139</v>
      </c>
      <c r="C102" s="19" t="s">
        <v>103</v>
      </c>
      <c r="D102" s="19"/>
    </row>
    <row r="103" spans="1:4" x14ac:dyDescent="0.45">
      <c r="A103" s="19" t="str">
        <f t="shared" si="5"/>
        <v>00025AEC</v>
      </c>
      <c r="B103" s="20" t="s">
        <v>140</v>
      </c>
      <c r="C103" s="19" t="s">
        <v>106</v>
      </c>
      <c r="D103" s="19" t="s">
        <v>104</v>
      </c>
    </row>
    <row r="104" spans="1:4" x14ac:dyDescent="0.45">
      <c r="A104" s="19" t="str">
        <f t="shared" si="5"/>
        <v>00025AF0</v>
      </c>
      <c r="B104" s="20" t="s">
        <v>141</v>
      </c>
      <c r="C104" s="19" t="s">
        <v>107</v>
      </c>
      <c r="D104" s="19" t="s">
        <v>105</v>
      </c>
    </row>
    <row r="105" spans="1:4" x14ac:dyDescent="0.45">
      <c r="A105" s="19" t="str">
        <f t="shared" si="5"/>
        <v>00025AF4</v>
      </c>
      <c r="B105" s="37" t="s">
        <v>95</v>
      </c>
      <c r="C105" s="19" t="s">
        <v>96</v>
      </c>
      <c r="D105" s="19" t="s">
        <v>108</v>
      </c>
    </row>
    <row r="106" spans="1:4" x14ac:dyDescent="0.45">
      <c r="A106" s="38" t="str">
        <f t="shared" si="5"/>
        <v>00025AF8</v>
      </c>
      <c r="B106" s="39" t="s">
        <v>42</v>
      </c>
      <c r="C106" s="38" t="s">
        <v>47</v>
      </c>
      <c r="D106" s="38" t="s">
        <v>110</v>
      </c>
    </row>
    <row r="107" spans="1:4" x14ac:dyDescent="0.45">
      <c r="A107" s="34" t="str">
        <f t="shared" si="5"/>
        <v>00025AFC</v>
      </c>
      <c r="B107" s="35" t="s">
        <v>43</v>
      </c>
      <c r="C107" s="34" t="s">
        <v>44</v>
      </c>
      <c r="D107" s="34" t="s">
        <v>94</v>
      </c>
    </row>
    <row r="108" spans="1:4" x14ac:dyDescent="0.45">
      <c r="A108" s="34" t="str">
        <f t="shared" si="5"/>
        <v>00025B00</v>
      </c>
      <c r="B108" s="36" t="s">
        <v>45</v>
      </c>
      <c r="C108" s="34" t="s">
        <v>46</v>
      </c>
      <c r="D108" s="34"/>
    </row>
    <row r="109" spans="1:4" x14ac:dyDescent="0.45">
      <c r="A109" s="34" t="str">
        <f t="shared" si="5"/>
        <v>00025B04</v>
      </c>
      <c r="B109" s="36" t="s">
        <v>92</v>
      </c>
      <c r="C109" s="34" t="s">
        <v>93</v>
      </c>
      <c r="D109" s="34" t="s">
        <v>109</v>
      </c>
    </row>
    <row r="110" spans="1:4" x14ac:dyDescent="0.45">
      <c r="A110" s="2" t="str">
        <f t="shared" si="5"/>
        <v>00025B08</v>
      </c>
      <c r="B110" s="27" t="s">
        <v>97</v>
      </c>
      <c r="C110" s="2" t="s">
        <v>98</v>
      </c>
    </row>
    <row r="111" spans="1:4" x14ac:dyDescent="0.45">
      <c r="A111" s="2" t="str">
        <f t="shared" si="5"/>
        <v>00025B0C</v>
      </c>
      <c r="B111" s="27" t="s">
        <v>37</v>
      </c>
      <c r="C111" s="2" t="s">
        <v>38</v>
      </c>
    </row>
    <row r="112" spans="1:4" x14ac:dyDescent="0.45">
      <c r="A112" s="2" t="str">
        <f t="shared" si="5"/>
        <v>00025B10</v>
      </c>
      <c r="B112" s="27" t="s">
        <v>99</v>
      </c>
      <c r="C112" s="2" t="s">
        <v>100</v>
      </c>
    </row>
    <row r="113" spans="1:3" x14ac:dyDescent="0.45">
      <c r="A113" s="2" t="str">
        <f t="shared" si="5"/>
        <v>00025B14</v>
      </c>
      <c r="B113" s="33" t="s">
        <v>142</v>
      </c>
      <c r="C113" s="2" t="str">
        <f>SUBSTITUTE(C70,"push","pop")</f>
        <v>pop {r4, r5, r6, r7, lr}</v>
      </c>
    </row>
    <row r="114" spans="1:3" x14ac:dyDescent="0.45">
      <c r="A114" s="2" t="str">
        <f t="shared" si="5"/>
        <v>00025B18</v>
      </c>
      <c r="B114" s="33" t="s">
        <v>143</v>
      </c>
      <c r="C114" s="2" t="s">
        <v>23</v>
      </c>
    </row>
    <row r="115" spans="1:3" x14ac:dyDescent="0.45">
      <c r="A115" s="2" t="str">
        <f t="shared" si="5"/>
        <v>00025B1C</v>
      </c>
      <c r="B115" s="33" t="s">
        <v>144</v>
      </c>
      <c r="C115" s="2" t="str">
        <f>SUBSTITUTE(C113,"lr","pc")</f>
        <v>pop {r4, r5, r6, r7, 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2026-03-29T22:26:12Z</dcterms:modified>
</cp:coreProperties>
</file>